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0" yWindow="0" windowWidth="25600" windowHeight="1606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/>
  <c r="AD15" i="1"/>
  <c r="AC25" i="1"/>
  <c r="AE25" i="1"/>
  <c r="Q24" i="1"/>
  <c r="AC24" i="1"/>
  <c r="AE24" i="1"/>
  <c r="Q23" i="1"/>
  <c r="AC23" i="1"/>
  <c r="AE23" i="1"/>
  <c r="Q22" i="1"/>
  <c r="AC22" i="1"/>
  <c r="AE22" i="1"/>
  <c r="Q21" i="1"/>
  <c r="AC21" i="1"/>
  <c r="AE21" i="1"/>
  <c r="Q20" i="1"/>
  <c r="AC20" i="1"/>
  <c r="AE20" i="1"/>
  <c r="Q19" i="1"/>
  <c r="AC19" i="1"/>
  <c r="AE19" i="1"/>
  <c r="Q18" i="1"/>
  <c r="AC18" i="1"/>
  <c r="AE18" i="1"/>
  <c r="Q17" i="1"/>
  <c r="AC17" i="1"/>
  <c r="AE17" i="1"/>
  <c r="Q16" i="1"/>
  <c r="AC16" i="1"/>
  <c r="AE16" i="1"/>
  <c r="Q15" i="1"/>
  <c r="AC15" i="1"/>
  <c r="AE15" i="1"/>
  <c r="Q14" i="1"/>
  <c r="R22" i="1"/>
  <c r="R21" i="1"/>
  <c r="R20" i="1"/>
  <c r="R19" i="1"/>
  <c r="R18" i="1"/>
  <c r="R17" i="1"/>
  <c r="R16" i="1"/>
  <c r="R15" i="1"/>
  <c r="R14" i="1"/>
  <c r="S22" i="1"/>
  <c r="S21" i="1"/>
  <c r="S20" i="1"/>
  <c r="S19" i="1"/>
  <c r="S18" i="1"/>
  <c r="S17" i="1"/>
  <c r="S16" i="1"/>
  <c r="S15" i="1"/>
  <c r="S14" i="1"/>
  <c r="T24" i="1"/>
  <c r="T23" i="1"/>
  <c r="T22" i="1"/>
  <c r="T21" i="1"/>
  <c r="T20" i="1"/>
  <c r="T19" i="1"/>
  <c r="T18" i="1"/>
  <c r="T17" i="1"/>
  <c r="T16" i="1"/>
  <c r="T15" i="1"/>
  <c r="T14" i="1"/>
  <c r="U24" i="1"/>
  <c r="U23" i="1"/>
  <c r="U22" i="1"/>
  <c r="U21" i="1"/>
  <c r="U20" i="1"/>
  <c r="U19" i="1"/>
  <c r="U18" i="1"/>
  <c r="U17" i="1"/>
  <c r="U16" i="1"/>
  <c r="U15" i="1"/>
  <c r="U14" i="1"/>
  <c r="V24" i="1"/>
  <c r="V23" i="1"/>
  <c r="V22" i="1"/>
  <c r="V21" i="1"/>
  <c r="V20" i="1"/>
  <c r="V19" i="1"/>
  <c r="V18" i="1"/>
  <c r="V17" i="1"/>
  <c r="V16" i="1"/>
  <c r="V15" i="1"/>
  <c r="V14" i="1"/>
  <c r="W24" i="1"/>
  <c r="W23" i="1"/>
  <c r="W22" i="1"/>
  <c r="W21" i="1"/>
  <c r="W20" i="1"/>
  <c r="W19" i="1"/>
  <c r="W18" i="1"/>
  <c r="W17" i="1"/>
  <c r="W16" i="1"/>
  <c r="W15" i="1"/>
  <c r="W14" i="1"/>
  <c r="B15" i="1"/>
  <c r="C15" i="1"/>
  <c r="D15" i="1"/>
  <c r="E15" i="1"/>
  <c r="F15" i="1"/>
  <c r="G15" i="1"/>
  <c r="H15" i="1"/>
  <c r="H16" i="1"/>
  <c r="H17" i="1"/>
  <c r="H18" i="1"/>
  <c r="H19" i="1"/>
  <c r="H20" i="1"/>
  <c r="H21" i="1"/>
  <c r="H22" i="1"/>
  <c r="H23" i="1"/>
  <c r="H24" i="1"/>
  <c r="H25" i="1"/>
  <c r="B16" i="1"/>
  <c r="B17" i="1"/>
  <c r="B18" i="1"/>
  <c r="B19" i="1"/>
  <c r="B20" i="1"/>
  <c r="B21" i="1"/>
  <c r="B22" i="1"/>
  <c r="B23" i="1"/>
  <c r="B24" i="1"/>
  <c r="B25" i="1"/>
  <c r="C16" i="1"/>
  <c r="D16" i="1"/>
  <c r="E16" i="1"/>
  <c r="F16" i="1"/>
  <c r="G16" i="1"/>
  <c r="C17" i="1"/>
  <c r="C18" i="1"/>
  <c r="C19" i="1"/>
  <c r="C20" i="1"/>
  <c r="C21" i="1"/>
  <c r="C22" i="1"/>
  <c r="C23" i="1"/>
  <c r="D17" i="1"/>
  <c r="E17" i="1"/>
  <c r="F17" i="1"/>
  <c r="G17" i="1"/>
  <c r="D18" i="1"/>
  <c r="D19" i="1"/>
  <c r="D20" i="1"/>
  <c r="D21" i="1"/>
  <c r="D22" i="1"/>
  <c r="D23" i="1"/>
  <c r="E18" i="1"/>
  <c r="F18" i="1"/>
  <c r="G18" i="1"/>
  <c r="E19" i="1"/>
  <c r="E20" i="1"/>
  <c r="E21" i="1"/>
  <c r="E22" i="1"/>
  <c r="E23" i="1"/>
  <c r="E24" i="1"/>
  <c r="E25" i="1"/>
  <c r="F19" i="1"/>
  <c r="G19" i="1"/>
  <c r="F20" i="1"/>
  <c r="F21" i="1"/>
  <c r="F22" i="1"/>
  <c r="F23" i="1"/>
  <c r="F24" i="1"/>
  <c r="F25" i="1"/>
  <c r="G20" i="1"/>
  <c r="G21" i="1"/>
  <c r="G22" i="1"/>
  <c r="G23" i="1"/>
  <c r="G24" i="1"/>
  <c r="G25" i="1"/>
  <c r="P24" i="1"/>
  <c r="P23" i="1"/>
  <c r="P22" i="1"/>
  <c r="P21" i="1"/>
  <c r="P20" i="1"/>
  <c r="P19" i="1"/>
  <c r="P18" i="1"/>
  <c r="P17" i="1"/>
  <c r="P16" i="1"/>
  <c r="P15" i="1"/>
  <c r="P14" i="1"/>
  <c r="A15" i="1"/>
  <c r="A16" i="1"/>
  <c r="A17" i="1"/>
  <c r="A18" i="1"/>
  <c r="A19" i="1"/>
  <c r="A20" i="1"/>
  <c r="A21" i="1"/>
  <c r="A22" i="1"/>
  <c r="A23" i="1"/>
  <c r="A24" i="1"/>
  <c r="A25" i="1"/>
</calcChain>
</file>

<file path=xl/sharedStrings.xml><?xml version="1.0" encoding="utf-8"?>
<sst xmlns="http://schemas.openxmlformats.org/spreadsheetml/2006/main" count="69" uniqueCount="56">
  <si>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</si>
  <si>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</si>
  <si>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</si>
  <si>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</si>
  <si>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</si>
  <si>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</si>
  <si>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</si>
  <si>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</si>
  <si>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</si>
  <si>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</si>
  <si>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</si>
  <si>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</si>
  <si>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</si>
  <si>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</si>
  <si>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</si>
  <si>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</si>
  <si>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</si>
  <si>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</si>
  <si>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</si>
  <si>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</si>
  <si>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</si>
  <si>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</si>
  <si>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</si>
  <si>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</si>
  <si>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</si>
  <si>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</si>
  <si>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PAŞCANI – Conţeşti – TĂTĂRUŞI / IORCANI</t>
  </si>
  <si>
    <t xml:space="preserve">    Codul traseului: G9T7</t>
  </si>
  <si>
    <t>PAŞCANI – At. ........................SRL</t>
  </si>
  <si>
    <t xml:space="preserve">PAŞCANI – Troiţă Deal </t>
  </si>
  <si>
    <t>PAȘCANI – Fântânele</t>
  </si>
  <si>
    <t>TOPILE – Ram.</t>
  </si>
  <si>
    <t>VALEA SEACĂ</t>
  </si>
  <si>
    <t>CONŢEŞTI</t>
  </si>
  <si>
    <t>VÂLCICA</t>
  </si>
  <si>
    <t>PIETROSU</t>
  </si>
  <si>
    <t>TĂTĂRUŞI - Centru</t>
  </si>
  <si>
    <t>TĂTĂRUŞI - Capăt</t>
  </si>
  <si>
    <t>IORCANI - Școală</t>
  </si>
  <si>
    <t>IORCANI</t>
  </si>
  <si>
    <t>06:00</t>
  </si>
  <si>
    <t>09:00</t>
  </si>
  <si>
    <t>11:00</t>
  </si>
  <si>
    <t>12:30</t>
  </si>
  <si>
    <t>14:00</t>
  </si>
  <si>
    <t>16:00</t>
  </si>
  <si>
    <t>18:00</t>
  </si>
  <si>
    <t>19:30</t>
  </si>
  <si>
    <t>06:50</t>
  </si>
  <si>
    <t>09:50</t>
  </si>
  <si>
    <t>11:40</t>
  </si>
  <si>
    <t>13:10</t>
  </si>
  <si>
    <t>14:50</t>
  </si>
  <si>
    <t>16:50</t>
  </si>
  <si>
    <t>18:50</t>
  </si>
  <si>
    <t>05:10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</si>
</sst>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9" fillId="4" borderId="6" xfId="0" applyNumberFormat="1" applyFont="1" applyFill="1" applyBorder="1" applyAlignment="1">
      <alignment horizontal="center"/>
    </xf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4" borderId="16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20" fontId="9" fillId="0" borderId="7" xfId="0" applyNumberFormat="1" applyFont="1" applyFill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20" fontId="2" fillId="0" borderId="28" xfId="0" applyNumberFormat="1" applyFont="1" applyFill="1" applyBorder="1" applyAlignment="1">
      <alignment horizontal="center" vertical="center"/>
    </xf>
    <xf numFmtId="20" fontId="2" fillId="4" borderId="28" xfId="0" applyNumberFormat="1" applyFont="1" applyFill="1" applyBorder="1" applyAlignment="1">
      <alignment horizontal="center" vertical="center"/>
    </xf>
    <xf numFmtId="20" fontId="2" fillId="0" borderId="2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40"/>
  <sheetViews>
    <sheetView tabSelected="1" workbookViewId="0">
      <selection activeCell="A3" sqref="A3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20.1640625" style="3" bestFit="1" customWidth="1"/>
    <col min="16" max="28" width="4.5" style="3" customWidth="1"/>
  </cols>
  <sheetData>
    <row r="1" spans="1:34">
      <c r="A1" s="1"/>
      <c r="B1" s="2"/>
      <c r="C1" s="1"/>
      <c r="D1" s="1"/>
    </row>
    <row r="2" spans="1:34">
      <c r="A2" s="1"/>
      <c r="B2" s="4"/>
      <c r="C2" s="1"/>
      <c r="D2" s="1"/>
      <c r="W2" s="61" t="s">
        <v>0</v>
      </c>
      <c r="X2" s="61"/>
      <c r="Y2" s="61"/>
      <c r="Z2" s="61"/>
      <c r="AA2" s="61"/>
      <c r="AB2" s="61"/>
    </row>
    <row r="3" spans="1:34">
      <c r="A3" s="1"/>
      <c r="B3" s="4"/>
      <c r="C3" s="1"/>
      <c r="D3" s="1"/>
      <c r="W3" s="62"/>
      <c r="X3" s="62"/>
      <c r="Y3" s="62"/>
      <c r="Z3" s="62"/>
      <c r="AA3" s="62"/>
      <c r="AB3" s="62"/>
    </row>
    <row r="4" spans="1:34">
      <c r="A4" s="5"/>
      <c r="B4" s="5"/>
      <c r="I4" s="1"/>
      <c r="J4" s="63" t="s">
        <v>1</v>
      </c>
      <c r="K4" s="63"/>
      <c r="L4" s="63"/>
      <c r="M4" s="63"/>
      <c r="N4" s="63"/>
      <c r="O4" s="63"/>
      <c r="P4" s="63"/>
      <c r="Q4" s="63"/>
      <c r="R4" s="63"/>
    </row>
    <row r="5" spans="1:34">
      <c r="A5" s="5"/>
      <c r="B5" s="5"/>
      <c r="I5" s="1"/>
      <c r="J5" s="63" t="s">
        <v>2</v>
      </c>
      <c r="K5" s="63"/>
      <c r="L5" s="63"/>
      <c r="M5" s="63"/>
      <c r="N5" s="63"/>
      <c r="O5" s="63"/>
      <c r="P5" s="63"/>
      <c r="Q5" s="63"/>
      <c r="R5" s="63"/>
    </row>
    <row r="6" spans="1:34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>
      <c r="A11" s="64" t="s">
        <v>4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6"/>
      <c r="M11" s="12"/>
      <c r="N11" s="67" t="s">
        <v>5</v>
      </c>
      <c r="O11" s="12"/>
      <c r="P11" s="64" t="s">
        <v>6</v>
      </c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6"/>
      <c r="AF11" t="s">
        <v>25</v>
      </c>
      <c r="AG11" s="18">
        <v>37</v>
      </c>
      <c r="AH11">
        <v>60</v>
      </c>
    </row>
    <row r="12" spans="1:34" ht="15" thickBot="1">
      <c r="A12" s="69" t="s">
        <v>7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1"/>
      <c r="M12" s="13" t="s">
        <v>8</v>
      </c>
      <c r="N12" s="68"/>
      <c r="O12" s="13" t="s">
        <v>9</v>
      </c>
      <c r="P12" s="69" t="s">
        <v>7</v>
      </c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1"/>
      <c r="AG12">
        <f>AD16</f>
        <v>24.2</v>
      </c>
      <c r="AH12">
        <f>AG12*AH11/AG11</f>
        <v>39.243243243243242</v>
      </c>
    </row>
    <row r="13" spans="1:34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8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>
      <c r="A14" s="23" t="s">
        <v>40</v>
      </c>
      <c r="B14" s="54" t="s">
        <v>41</v>
      </c>
      <c r="C14" s="54" t="s">
        <v>42</v>
      </c>
      <c r="D14" s="54" t="s">
        <v>43</v>
      </c>
      <c r="E14" s="54" t="s">
        <v>44</v>
      </c>
      <c r="F14" s="54" t="s">
        <v>45</v>
      </c>
      <c r="G14" s="54" t="s">
        <v>46</v>
      </c>
      <c r="H14" s="54" t="s">
        <v>47</v>
      </c>
      <c r="I14" s="28"/>
      <c r="J14" s="29"/>
      <c r="K14" s="29"/>
      <c r="L14" s="30"/>
      <c r="M14" s="39">
        <v>0</v>
      </c>
      <c r="N14" s="40">
        <v>1</v>
      </c>
      <c r="O14" s="52" t="s">
        <v>28</v>
      </c>
      <c r="P14" s="33">
        <f t="shared" ref="P14:W22" si="0">P15+$AE15</f>
        <v>0.31175925925925924</v>
      </c>
      <c r="Q14" s="33">
        <f t="shared" si="0"/>
        <v>0.43675925925925929</v>
      </c>
      <c r="R14" s="33">
        <f t="shared" si="0"/>
        <v>0.50611111111111107</v>
      </c>
      <c r="S14" s="33">
        <f t="shared" si="0"/>
        <v>0.56861111111111118</v>
      </c>
      <c r="T14" s="33">
        <f t="shared" si="0"/>
        <v>0.64509259259259277</v>
      </c>
      <c r="U14" s="33">
        <f t="shared" si="0"/>
        <v>0.72842592592592603</v>
      </c>
      <c r="V14" s="33">
        <f t="shared" si="0"/>
        <v>0.8117592592592594</v>
      </c>
      <c r="W14" s="33">
        <f t="shared" si="0"/>
        <v>0.24231481481481482</v>
      </c>
      <c r="X14" s="29"/>
      <c r="Y14" s="29"/>
      <c r="Z14" s="29"/>
      <c r="AA14" s="30"/>
    </row>
    <row r="15" spans="1:34">
      <c r="A15" s="24">
        <f>A14+$AE15</f>
        <v>0.25134259259259262</v>
      </c>
      <c r="B15" s="55">
        <f t="shared" ref="B15:H15" si="1">B14+$AE15</f>
        <v>0.37634259259259262</v>
      </c>
      <c r="C15" s="55">
        <f t="shared" si="1"/>
        <v>0.45967592592592593</v>
      </c>
      <c r="D15" s="55">
        <f t="shared" si="1"/>
        <v>0.52217592592592599</v>
      </c>
      <c r="E15" s="55">
        <f t="shared" si="1"/>
        <v>0.58467592592592599</v>
      </c>
      <c r="F15" s="55">
        <f t="shared" si="1"/>
        <v>0.66800925925925925</v>
      </c>
      <c r="G15" s="55">
        <f t="shared" si="1"/>
        <v>0.75134259259259262</v>
      </c>
      <c r="H15" s="55">
        <f t="shared" si="1"/>
        <v>0.81384259259259262</v>
      </c>
      <c r="I15" s="27"/>
      <c r="J15" s="27"/>
      <c r="K15" s="27"/>
      <c r="L15" s="35"/>
      <c r="M15" s="38">
        <v>1.2</v>
      </c>
      <c r="N15" s="41">
        <v>2</v>
      </c>
      <c r="O15" s="51" t="s">
        <v>29</v>
      </c>
      <c r="P15" s="34">
        <f t="shared" si="0"/>
        <v>0.31041666666666662</v>
      </c>
      <c r="Q15" s="34">
        <f t="shared" si="0"/>
        <v>0.43541666666666667</v>
      </c>
      <c r="R15" s="34">
        <f t="shared" si="0"/>
        <v>0.50476851851851845</v>
      </c>
      <c r="S15" s="34">
        <f t="shared" si="0"/>
        <v>0.56726851851851856</v>
      </c>
      <c r="T15" s="34">
        <f t="shared" si="0"/>
        <v>0.64375000000000016</v>
      </c>
      <c r="U15" s="34">
        <f t="shared" si="0"/>
        <v>0.72708333333333341</v>
      </c>
      <c r="V15" s="34">
        <f t="shared" si="0"/>
        <v>0.81041666666666679</v>
      </c>
      <c r="W15" s="34">
        <f t="shared" si="0"/>
        <v>0.24097222222222223</v>
      </c>
      <c r="X15" s="27"/>
      <c r="Y15" s="27"/>
      <c r="Z15" s="27"/>
      <c r="AA15" s="31"/>
      <c r="AC15">
        <f>M15-M14</f>
        <v>1.2</v>
      </c>
      <c r="AD15" s="49">
        <f>ROUND(AH12,0)</f>
        <v>39</v>
      </c>
      <c r="AE15" s="19">
        <f>TIME(0,0,(60*AD$15*AC15/AD$16))</f>
        <v>1.3425925925925925E-3</v>
      </c>
      <c r="AF15" s="50" t="s">
        <v>24</v>
      </c>
    </row>
    <row r="16" spans="1:34">
      <c r="A16" s="24">
        <f t="shared" ref="A16:H23" si="2">A15+$AE16</f>
        <v>0.25335648148148149</v>
      </c>
      <c r="B16" s="55">
        <f t="shared" si="2"/>
        <v>0.37835648148148149</v>
      </c>
      <c r="C16" s="55">
        <f t="shared" si="2"/>
        <v>0.4616898148148148</v>
      </c>
      <c r="D16" s="55">
        <f t="shared" si="2"/>
        <v>0.52418981481481486</v>
      </c>
      <c r="E16" s="55">
        <f t="shared" si="2"/>
        <v>0.58668981481481486</v>
      </c>
      <c r="F16" s="55">
        <f t="shared" si="2"/>
        <v>0.67002314814814812</v>
      </c>
      <c r="G16" s="55">
        <f t="shared" si="2"/>
        <v>0.75335648148148149</v>
      </c>
      <c r="H16" s="55">
        <f t="shared" si="2"/>
        <v>0.81585648148148149</v>
      </c>
      <c r="I16" s="27"/>
      <c r="J16" s="27"/>
      <c r="K16" s="27"/>
      <c r="L16" s="35"/>
      <c r="M16" s="36">
        <v>3</v>
      </c>
      <c r="N16" s="41">
        <v>3</v>
      </c>
      <c r="O16" s="51" t="s">
        <v>30</v>
      </c>
      <c r="P16" s="34">
        <f t="shared" si="0"/>
        <v>0.30840277777777775</v>
      </c>
      <c r="Q16" s="34">
        <f t="shared" si="0"/>
        <v>0.4334027777777778</v>
      </c>
      <c r="R16" s="34">
        <f t="shared" si="0"/>
        <v>0.50275462962962958</v>
      </c>
      <c r="S16" s="34">
        <f t="shared" si="0"/>
        <v>0.56525462962962969</v>
      </c>
      <c r="T16" s="34">
        <f t="shared" si="0"/>
        <v>0.64173611111111128</v>
      </c>
      <c r="U16" s="34">
        <f t="shared" si="0"/>
        <v>0.72506944444444454</v>
      </c>
      <c r="V16" s="34">
        <f t="shared" si="0"/>
        <v>0.80840277777777791</v>
      </c>
      <c r="W16" s="34">
        <f t="shared" si="0"/>
        <v>0.23895833333333333</v>
      </c>
      <c r="X16" s="27"/>
      <c r="Y16" s="27"/>
      <c r="Z16" s="27"/>
      <c r="AA16" s="31"/>
      <c r="AC16">
        <f t="shared" ref="AC16:AC25" si="3">M16-M15</f>
        <v>1.8</v>
      </c>
      <c r="AD16" s="18">
        <v>24.2</v>
      </c>
      <c r="AE16" s="19">
        <f t="shared" ref="AE16:AE25" si="4">TIME(0,0,(60*AD$15*AC16/AD$16))</f>
        <v>2.0138888888888888E-3</v>
      </c>
      <c r="AF16" s="48" t="s">
        <v>23</v>
      </c>
    </row>
    <row r="17" spans="1:31">
      <c r="A17" s="24">
        <f t="shared" si="2"/>
        <v>0.25458333333333333</v>
      </c>
      <c r="B17" s="55">
        <f t="shared" si="2"/>
        <v>0.37958333333333333</v>
      </c>
      <c r="C17" s="55">
        <f t="shared" si="2"/>
        <v>0.46291666666666664</v>
      </c>
      <c r="D17" s="55">
        <f t="shared" si="2"/>
        <v>0.52541666666666675</v>
      </c>
      <c r="E17" s="55">
        <f t="shared" si="2"/>
        <v>0.58791666666666675</v>
      </c>
      <c r="F17" s="55">
        <f t="shared" si="2"/>
        <v>0.67125000000000001</v>
      </c>
      <c r="G17" s="55">
        <f t="shared" si="2"/>
        <v>0.75458333333333338</v>
      </c>
      <c r="H17" s="55">
        <f t="shared" si="2"/>
        <v>0.81708333333333338</v>
      </c>
      <c r="I17" s="27"/>
      <c r="J17" s="27"/>
      <c r="K17" s="27"/>
      <c r="L17" s="35"/>
      <c r="M17" s="36">
        <v>4.0999999999999996</v>
      </c>
      <c r="N17" s="41">
        <v>4</v>
      </c>
      <c r="O17" s="51" t="s">
        <v>31</v>
      </c>
      <c r="P17" s="34">
        <f t="shared" si="0"/>
        <v>0.30717592592592591</v>
      </c>
      <c r="Q17" s="34">
        <f t="shared" si="0"/>
        <v>0.43217592592592596</v>
      </c>
      <c r="R17" s="34">
        <f t="shared" si="0"/>
        <v>0.50152777777777768</v>
      </c>
      <c r="S17" s="34">
        <f t="shared" si="0"/>
        <v>0.56402777777777779</v>
      </c>
      <c r="T17" s="34">
        <f t="shared" si="0"/>
        <v>0.64050925925925939</v>
      </c>
      <c r="U17" s="34">
        <f t="shared" si="0"/>
        <v>0.72384259259259265</v>
      </c>
      <c r="V17" s="34">
        <f t="shared" si="0"/>
        <v>0.80717592592592602</v>
      </c>
      <c r="W17" s="34">
        <f t="shared" si="0"/>
        <v>0.23773148148148149</v>
      </c>
      <c r="X17" s="27"/>
      <c r="Y17" s="27"/>
      <c r="Z17" s="27"/>
      <c r="AA17" s="31"/>
      <c r="AC17">
        <f t="shared" si="3"/>
        <v>1.0999999999999996</v>
      </c>
      <c r="AE17" s="19">
        <f t="shared" si="4"/>
        <v>1.2268518518518518E-3</v>
      </c>
    </row>
    <row r="18" spans="1:31">
      <c r="A18" s="24">
        <f t="shared" si="2"/>
        <v>0.2580439814814815</v>
      </c>
      <c r="B18" s="55">
        <f t="shared" si="2"/>
        <v>0.3830439814814815</v>
      </c>
      <c r="C18" s="55">
        <f t="shared" si="2"/>
        <v>0.46637731481481481</v>
      </c>
      <c r="D18" s="55">
        <f t="shared" si="2"/>
        <v>0.52887731481481493</v>
      </c>
      <c r="E18" s="55">
        <f t="shared" si="2"/>
        <v>0.59137731481481493</v>
      </c>
      <c r="F18" s="55">
        <f t="shared" si="2"/>
        <v>0.67471064814814818</v>
      </c>
      <c r="G18" s="55">
        <f t="shared" si="2"/>
        <v>0.75804398148148155</v>
      </c>
      <c r="H18" s="55">
        <f t="shared" si="2"/>
        <v>0.82054398148148155</v>
      </c>
      <c r="I18" s="27"/>
      <c r="J18" s="27"/>
      <c r="K18" s="27"/>
      <c r="L18" s="35"/>
      <c r="M18" s="36">
        <v>7.2</v>
      </c>
      <c r="N18" s="41">
        <v>5</v>
      </c>
      <c r="O18" s="51" t="s">
        <v>32</v>
      </c>
      <c r="P18" s="34">
        <f t="shared" si="0"/>
        <v>0.30371527777777774</v>
      </c>
      <c r="Q18" s="34">
        <f t="shared" si="0"/>
        <v>0.42871527777777779</v>
      </c>
      <c r="R18" s="34">
        <f t="shared" si="0"/>
        <v>0.49806712962962957</v>
      </c>
      <c r="S18" s="34">
        <f t="shared" si="0"/>
        <v>0.56056712962962962</v>
      </c>
      <c r="T18" s="34">
        <f t="shared" si="0"/>
        <v>0.63704861111111122</v>
      </c>
      <c r="U18" s="34">
        <f t="shared" si="0"/>
        <v>0.72038194444444448</v>
      </c>
      <c r="V18" s="34">
        <f t="shared" si="0"/>
        <v>0.80371527777777785</v>
      </c>
      <c r="W18" s="34">
        <f t="shared" si="0"/>
        <v>0.23427083333333334</v>
      </c>
      <c r="X18" s="27"/>
      <c r="Y18" s="27"/>
      <c r="Z18" s="27"/>
      <c r="AA18" s="31"/>
      <c r="AC18">
        <f t="shared" si="3"/>
        <v>3.1000000000000005</v>
      </c>
      <c r="AE18" s="19">
        <f t="shared" si="4"/>
        <v>3.4606481481481485E-3</v>
      </c>
    </row>
    <row r="19" spans="1:31">
      <c r="A19" s="24">
        <f t="shared" si="2"/>
        <v>0.26116898148148149</v>
      </c>
      <c r="B19" s="55">
        <f t="shared" si="2"/>
        <v>0.38616898148148149</v>
      </c>
      <c r="C19" s="55">
        <f t="shared" si="2"/>
        <v>0.4695023148148148</v>
      </c>
      <c r="D19" s="55">
        <f t="shared" si="2"/>
        <v>0.53200231481481497</v>
      </c>
      <c r="E19" s="55">
        <f t="shared" si="2"/>
        <v>0.59450231481481497</v>
      </c>
      <c r="F19" s="55">
        <f t="shared" si="2"/>
        <v>0.67783564814814823</v>
      </c>
      <c r="G19" s="55">
        <f t="shared" si="2"/>
        <v>0.7611689814814816</v>
      </c>
      <c r="H19" s="55">
        <f t="shared" si="2"/>
        <v>0.8236689814814816</v>
      </c>
      <c r="I19" s="27"/>
      <c r="J19" s="27"/>
      <c r="K19" s="27"/>
      <c r="L19" s="35"/>
      <c r="M19" s="36">
        <v>10</v>
      </c>
      <c r="N19" s="41">
        <v>6</v>
      </c>
      <c r="O19" s="51" t="s">
        <v>33</v>
      </c>
      <c r="P19" s="34">
        <f t="shared" si="0"/>
        <v>0.30059027777777775</v>
      </c>
      <c r="Q19" s="34">
        <f t="shared" si="0"/>
        <v>0.4255902777777778</v>
      </c>
      <c r="R19" s="34">
        <f t="shared" si="0"/>
        <v>0.49494212962962958</v>
      </c>
      <c r="S19" s="34">
        <f t="shared" si="0"/>
        <v>0.55744212962962958</v>
      </c>
      <c r="T19" s="34">
        <f t="shared" si="0"/>
        <v>0.63392361111111117</v>
      </c>
      <c r="U19" s="34">
        <f t="shared" si="0"/>
        <v>0.71725694444444443</v>
      </c>
      <c r="V19" s="34">
        <f t="shared" si="0"/>
        <v>0.8005902777777778</v>
      </c>
      <c r="W19" s="34">
        <f t="shared" si="0"/>
        <v>0.23114583333333336</v>
      </c>
      <c r="X19" s="27"/>
      <c r="Y19" s="27"/>
      <c r="Z19" s="27"/>
      <c r="AA19" s="31"/>
      <c r="AC19">
        <f t="shared" si="3"/>
        <v>2.8</v>
      </c>
      <c r="AE19" s="19">
        <f t="shared" si="4"/>
        <v>3.1249999999999997E-3</v>
      </c>
    </row>
    <row r="20" spans="1:31">
      <c r="A20" s="24">
        <f t="shared" si="2"/>
        <v>0.26373842592592595</v>
      </c>
      <c r="B20" s="55">
        <f t="shared" si="2"/>
        <v>0.38873842592592595</v>
      </c>
      <c r="C20" s="55">
        <f t="shared" si="2"/>
        <v>0.47207175925925926</v>
      </c>
      <c r="D20" s="55">
        <f t="shared" si="2"/>
        <v>0.53457175925925937</v>
      </c>
      <c r="E20" s="55">
        <f t="shared" si="2"/>
        <v>0.59707175925925937</v>
      </c>
      <c r="F20" s="55">
        <f t="shared" si="2"/>
        <v>0.68040509259259263</v>
      </c>
      <c r="G20" s="55">
        <f t="shared" si="2"/>
        <v>0.763738425925926</v>
      </c>
      <c r="H20" s="55">
        <f t="shared" si="2"/>
        <v>0.826238425925926</v>
      </c>
      <c r="I20" s="27"/>
      <c r="J20" s="27"/>
      <c r="K20" s="27"/>
      <c r="L20" s="35"/>
      <c r="M20" s="36">
        <v>12.3</v>
      </c>
      <c r="N20" s="41">
        <v>7</v>
      </c>
      <c r="O20" s="51" t="s">
        <v>34</v>
      </c>
      <c r="P20" s="34">
        <f t="shared" si="0"/>
        <v>0.29802083333333329</v>
      </c>
      <c r="Q20" s="34">
        <f t="shared" si="0"/>
        <v>0.42302083333333335</v>
      </c>
      <c r="R20" s="34">
        <f t="shared" si="0"/>
        <v>0.49237268518518512</v>
      </c>
      <c r="S20" s="34">
        <f t="shared" si="0"/>
        <v>0.55487268518518518</v>
      </c>
      <c r="T20" s="34">
        <f t="shared" si="0"/>
        <v>0.63135416666666677</v>
      </c>
      <c r="U20" s="34">
        <f t="shared" si="0"/>
        <v>0.71468750000000003</v>
      </c>
      <c r="V20" s="34">
        <f t="shared" si="0"/>
        <v>0.7980208333333334</v>
      </c>
      <c r="W20" s="34">
        <f t="shared" si="0"/>
        <v>0.2285763888888889</v>
      </c>
      <c r="X20" s="27"/>
      <c r="Y20" s="27"/>
      <c r="Z20" s="27"/>
      <c r="AA20" s="31"/>
      <c r="AC20">
        <f t="shared" si="3"/>
        <v>2.3000000000000007</v>
      </c>
      <c r="AE20" s="19">
        <f t="shared" si="4"/>
        <v>2.5694444444444445E-3</v>
      </c>
    </row>
    <row r="21" spans="1:31">
      <c r="A21" s="24">
        <f t="shared" si="2"/>
        <v>0.26575231481481482</v>
      </c>
      <c r="B21" s="55">
        <f t="shared" si="2"/>
        <v>0.39075231481481482</v>
      </c>
      <c r="C21" s="55">
        <f t="shared" si="2"/>
        <v>0.47408564814814813</v>
      </c>
      <c r="D21" s="55">
        <f t="shared" si="2"/>
        <v>0.53658564814814824</v>
      </c>
      <c r="E21" s="55">
        <f t="shared" si="2"/>
        <v>0.59908564814814824</v>
      </c>
      <c r="F21" s="55">
        <f t="shared" si="2"/>
        <v>0.6824189814814815</v>
      </c>
      <c r="G21" s="55">
        <f t="shared" si="2"/>
        <v>0.76575231481481487</v>
      </c>
      <c r="H21" s="55">
        <f t="shared" si="2"/>
        <v>0.82825231481481487</v>
      </c>
      <c r="I21" s="27"/>
      <c r="J21" s="27"/>
      <c r="K21" s="27"/>
      <c r="L21" s="35"/>
      <c r="M21" s="36">
        <v>14.1</v>
      </c>
      <c r="N21" s="41">
        <v>8</v>
      </c>
      <c r="O21" s="51" t="s">
        <v>35</v>
      </c>
      <c r="P21" s="34">
        <f t="shared" si="0"/>
        <v>0.29600694444444442</v>
      </c>
      <c r="Q21" s="34">
        <f t="shared" si="0"/>
        <v>0.42100694444444448</v>
      </c>
      <c r="R21" s="34">
        <f t="shared" si="0"/>
        <v>0.49035879629629625</v>
      </c>
      <c r="S21" s="34">
        <f t="shared" si="0"/>
        <v>0.55285879629629631</v>
      </c>
      <c r="T21" s="34">
        <f t="shared" si="0"/>
        <v>0.6293402777777779</v>
      </c>
      <c r="U21" s="34">
        <f t="shared" si="0"/>
        <v>0.71267361111111116</v>
      </c>
      <c r="V21" s="34">
        <f t="shared" si="0"/>
        <v>0.79600694444444453</v>
      </c>
      <c r="W21" s="34">
        <f t="shared" si="0"/>
        <v>0.2265625</v>
      </c>
      <c r="X21" s="27"/>
      <c r="Y21" s="27"/>
      <c r="Z21" s="27"/>
      <c r="AA21" s="31"/>
      <c r="AC21">
        <f t="shared" si="3"/>
        <v>1.7999999999999989</v>
      </c>
      <c r="AE21" s="19">
        <f t="shared" si="4"/>
        <v>2.0138888888888888E-3</v>
      </c>
    </row>
    <row r="22" spans="1:31">
      <c r="A22" s="24">
        <f t="shared" si="2"/>
        <v>0.26877314814814812</v>
      </c>
      <c r="B22" s="55">
        <f t="shared" si="2"/>
        <v>0.39377314814814812</v>
      </c>
      <c r="C22" s="55">
        <f t="shared" si="2"/>
        <v>0.47710648148148144</v>
      </c>
      <c r="D22" s="55">
        <f t="shared" si="2"/>
        <v>0.5396064814814816</v>
      </c>
      <c r="E22" s="55">
        <f t="shared" si="2"/>
        <v>0.6021064814814816</v>
      </c>
      <c r="F22" s="55">
        <f t="shared" si="2"/>
        <v>0.68543981481481486</v>
      </c>
      <c r="G22" s="55">
        <f t="shared" si="2"/>
        <v>0.76877314814814823</v>
      </c>
      <c r="H22" s="55">
        <f t="shared" si="2"/>
        <v>0.83127314814814823</v>
      </c>
      <c r="I22" s="27"/>
      <c r="J22" s="27"/>
      <c r="K22" s="27"/>
      <c r="L22" s="35"/>
      <c r="M22" s="36">
        <v>16.8</v>
      </c>
      <c r="N22" s="41">
        <v>9</v>
      </c>
      <c r="O22" s="51" t="s">
        <v>36</v>
      </c>
      <c r="P22" s="34">
        <f>P23+$AE23</f>
        <v>0.29298611111111111</v>
      </c>
      <c r="Q22" s="34">
        <f t="shared" si="0"/>
        <v>0.41798611111111117</v>
      </c>
      <c r="R22" s="34">
        <f t="shared" si="0"/>
        <v>0.48733796296296295</v>
      </c>
      <c r="S22" s="34">
        <f t="shared" si="0"/>
        <v>0.54983796296296295</v>
      </c>
      <c r="T22" s="34">
        <f t="shared" si="0"/>
        <v>0.62631944444444454</v>
      </c>
      <c r="U22" s="34">
        <f t="shared" si="0"/>
        <v>0.7096527777777778</v>
      </c>
      <c r="V22" s="34">
        <f t="shared" si="0"/>
        <v>0.79298611111111117</v>
      </c>
      <c r="W22" s="34">
        <f t="shared" si="0"/>
        <v>0.22354166666666667</v>
      </c>
      <c r="X22" s="27"/>
      <c r="Y22" s="27"/>
      <c r="Z22" s="27"/>
      <c r="AA22" s="31"/>
      <c r="AC22">
        <f t="shared" si="3"/>
        <v>2.7000000000000011</v>
      </c>
      <c r="AE22" s="19">
        <f t="shared" si="4"/>
        <v>3.0208333333333333E-3</v>
      </c>
    </row>
    <row r="23" spans="1:31">
      <c r="A23" s="24">
        <f t="shared" si="2"/>
        <v>0.26999999999999996</v>
      </c>
      <c r="B23" s="55">
        <f t="shared" si="2"/>
        <v>0.39499999999999996</v>
      </c>
      <c r="C23" s="55">
        <f t="shared" si="2"/>
        <v>0.47833333333333328</v>
      </c>
      <c r="D23" s="55">
        <f t="shared" si="2"/>
        <v>0.5408333333333335</v>
      </c>
      <c r="E23" s="55">
        <f t="shared" si="2"/>
        <v>0.6033333333333335</v>
      </c>
      <c r="F23" s="55">
        <f t="shared" si="2"/>
        <v>0.68666666666666676</v>
      </c>
      <c r="G23" s="55">
        <f t="shared" si="2"/>
        <v>0.77000000000000013</v>
      </c>
      <c r="H23" s="55">
        <f t="shared" si="2"/>
        <v>0.83250000000000013</v>
      </c>
      <c r="I23" s="27"/>
      <c r="J23" s="27"/>
      <c r="K23" s="27"/>
      <c r="L23" s="35"/>
      <c r="M23" s="36">
        <v>17.899999999999999</v>
      </c>
      <c r="N23" s="41">
        <v>10</v>
      </c>
      <c r="O23" s="53" t="s">
        <v>37</v>
      </c>
      <c r="P23" s="34">
        <f t="shared" ref="P23:W24" si="5">P24+$AE24</f>
        <v>0.29175925925925927</v>
      </c>
      <c r="Q23" s="34">
        <f t="shared" si="5"/>
        <v>0.41675925925925933</v>
      </c>
      <c r="R23" s="34" t="s">
        <v>50</v>
      </c>
      <c r="S23" s="34" t="s">
        <v>51</v>
      </c>
      <c r="T23" s="34">
        <f t="shared" si="5"/>
        <v>0.62509259259259264</v>
      </c>
      <c r="U23" s="34">
        <f t="shared" si="5"/>
        <v>0.7084259259259259</v>
      </c>
      <c r="V23" s="34">
        <f t="shared" si="5"/>
        <v>0.79175925925925927</v>
      </c>
      <c r="W23" s="34">
        <f t="shared" si="5"/>
        <v>0.22231481481481483</v>
      </c>
      <c r="X23" s="26"/>
      <c r="Y23" s="27"/>
      <c r="Z23" s="27"/>
      <c r="AA23" s="31"/>
      <c r="AC23">
        <f t="shared" si="3"/>
        <v>1.0999999999999979</v>
      </c>
      <c r="AE23" s="19">
        <f t="shared" si="4"/>
        <v>1.2268518518518518E-3</v>
      </c>
    </row>
    <row r="24" spans="1:31">
      <c r="A24" s="24">
        <f t="shared" ref="A24:H24" si="6">A23+$AE24</f>
        <v>0.27379629629629626</v>
      </c>
      <c r="B24" s="55">
        <f t="shared" si="6"/>
        <v>0.39879629629629626</v>
      </c>
      <c r="C24" s="27"/>
      <c r="D24" s="27"/>
      <c r="E24" s="55">
        <f t="shared" si="6"/>
        <v>0.6071296296296298</v>
      </c>
      <c r="F24" s="55">
        <f t="shared" si="6"/>
        <v>0.69046296296296306</v>
      </c>
      <c r="G24" s="55">
        <f t="shared" si="6"/>
        <v>0.77379629629629643</v>
      </c>
      <c r="H24" s="55">
        <f t="shared" si="6"/>
        <v>0.83629629629629643</v>
      </c>
      <c r="I24" s="27"/>
      <c r="J24" s="27"/>
      <c r="K24" s="27"/>
      <c r="L24" s="35"/>
      <c r="M24" s="36">
        <v>21.3</v>
      </c>
      <c r="N24" s="41">
        <v>11</v>
      </c>
      <c r="O24" s="51" t="s">
        <v>38</v>
      </c>
      <c r="P24" s="34">
        <f t="shared" si="5"/>
        <v>0.28796296296296298</v>
      </c>
      <c r="Q24" s="34">
        <f t="shared" si="5"/>
        <v>0.41296296296296303</v>
      </c>
      <c r="R24" s="32"/>
      <c r="S24" s="32"/>
      <c r="T24" s="34">
        <f t="shared" si="5"/>
        <v>0.62129629629629635</v>
      </c>
      <c r="U24" s="34">
        <f t="shared" si="5"/>
        <v>0.70462962962962961</v>
      </c>
      <c r="V24" s="34">
        <f t="shared" si="5"/>
        <v>0.78796296296296298</v>
      </c>
      <c r="W24" s="34">
        <f t="shared" si="5"/>
        <v>0.21851851851851853</v>
      </c>
      <c r="X24" s="27"/>
      <c r="Y24" s="27"/>
      <c r="Z24" s="27"/>
      <c r="AA24" s="31"/>
      <c r="AC24">
        <f t="shared" si="3"/>
        <v>3.4000000000000021</v>
      </c>
      <c r="AE24" s="19">
        <f t="shared" si="4"/>
        <v>3.7962962962962963E-3</v>
      </c>
    </row>
    <row r="25" spans="1:31" ht="15" thickBot="1">
      <c r="A25" s="42">
        <f t="shared" ref="A25:H25" si="7">A24+$AE25</f>
        <v>0.27703703703703703</v>
      </c>
      <c r="B25" s="56">
        <f t="shared" si="7"/>
        <v>0.40203703703703703</v>
      </c>
      <c r="C25" s="43"/>
      <c r="D25" s="43"/>
      <c r="E25" s="56">
        <f t="shared" si="7"/>
        <v>0.61037037037037056</v>
      </c>
      <c r="F25" s="56">
        <f t="shared" si="7"/>
        <v>0.69370370370370382</v>
      </c>
      <c r="G25" s="56">
        <f t="shared" si="7"/>
        <v>0.77703703703703719</v>
      </c>
      <c r="H25" s="56">
        <f t="shared" si="7"/>
        <v>0.83953703703703719</v>
      </c>
      <c r="I25" s="43"/>
      <c r="J25" s="43"/>
      <c r="K25" s="43"/>
      <c r="L25" s="44"/>
      <c r="M25" s="37">
        <v>24.2</v>
      </c>
      <c r="N25" s="45">
        <v>12</v>
      </c>
      <c r="O25" s="57" t="s">
        <v>39</v>
      </c>
      <c r="P25" s="46" t="s">
        <v>48</v>
      </c>
      <c r="Q25" s="58" t="s">
        <v>49</v>
      </c>
      <c r="R25" s="59"/>
      <c r="S25" s="43"/>
      <c r="T25" s="60" t="s">
        <v>52</v>
      </c>
      <c r="U25" s="60" t="s">
        <v>53</v>
      </c>
      <c r="V25" s="60" t="s">
        <v>54</v>
      </c>
      <c r="W25" s="60" t="s">
        <v>55</v>
      </c>
      <c r="X25" s="43"/>
      <c r="Y25" s="43"/>
      <c r="Z25" s="43"/>
      <c r="AA25" s="47"/>
      <c r="AC25">
        <f t="shared" si="3"/>
        <v>2.8999999999999986</v>
      </c>
      <c r="AE25" s="19">
        <f t="shared" si="4"/>
        <v>3.2407407407407406E-3</v>
      </c>
    </row>
    <row r="26" spans="1:3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</row>
    <row r="27" spans="1:3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</row>
    <row r="28" spans="1:31">
      <c r="W28" s="15" t="s">
        <v>22</v>
      </c>
      <c r="X28" s="9"/>
      <c r="Y28" s="9"/>
      <c r="Z28" s="9"/>
      <c r="AA28" s="9"/>
    </row>
    <row r="29" spans="1:31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1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1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1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</row>
    <row r="937" spans="1:28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</row>
    <row r="938" spans="1:28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</row>
    <row r="939" spans="1:28">
      <c r="A939" s="16"/>
      <c r="B939" s="16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</row>
    <row r="940" spans="1:28">
      <c r="A940" s="16"/>
      <c r="B940" s="16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25">
    <cfRule type="cellIs" dxfId="1" priority="17" stopIfTrue="1" operator="equal">
      <formula>0</formula>
    </cfRule>
  </conditionalFormatting>
  <conditionalFormatting sqref="X14:X22 J14:L25 Y14:AA25 P25:X25 A26:N27 P26:AA27 A15:I25 X24 P14:W24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2024-07-01T18:59:25Z</dcterms:modified>
</cp:coreProperties>
</file>